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RIT LIT" sheetId="1" r:id="rId4"/>
  </sheets>
  <definedNames/>
  <calcPr/>
  <extLst>
    <ext uri="GoogleSheetsCustomDataVersion2">
      <go:sheetsCustomData xmlns:go="http://customooxmlschemas.google.com/" r:id="rId5" roundtripDataChecksum="hNbM4+n6PGHU9ab0c7dDdC61LjK2epD1LAPnj+UaKjw="/>
    </ext>
  </extLst>
</workbook>
</file>

<file path=xl/sharedStrings.xml><?xml version="1.0" encoding="utf-8"?>
<sst xmlns="http://schemas.openxmlformats.org/spreadsheetml/2006/main" count="47" uniqueCount="41">
  <si>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</si>
  <si>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</si>
  <si>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</si>
  <si>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</si>
  <si>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Semester: IV</t>
  </si>
  <si>
    <t>Paper Code : ENG 202</t>
  </si>
  <si>
    <t>Name of Subject Teacher: Delilah Antao</t>
  </si>
  <si>
    <t>Subject : Major</t>
  </si>
  <si>
    <t xml:space="preserve">Class : SYBA </t>
  </si>
  <si>
    <t xml:space="preserve">Title of the Paper: British Literature: 18th and 19th Centuries </t>
  </si>
  <si>
    <t>Month</t>
  </si>
  <si>
    <t xml:space="preserve">December </t>
  </si>
  <si>
    <t xml:space="preserve">January </t>
  </si>
  <si>
    <t xml:space="preserve">February </t>
  </si>
  <si>
    <t>March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</si>
  <si>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</si>
  <si>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</si>
  <si>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</si>
  <si>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</si>
  <si>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</si>
  <si>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</si>
  <si>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</si>
  <si>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</si>
  <si>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ADITHI NARESH NAGESHKAR</t>
  </si>
  <si>
    <t>ANUSHKA KADEKAR</t>
  </si>
  <si>
    <t>DEEPENDRA NAIK</t>
  </si>
  <si>
    <t>DIANA VIANA AFONSO</t>
  </si>
  <si>
    <t>Ishwar Siddhappa Madar</t>
  </si>
  <si>
    <t>Jovita Mary Kerketta</t>
  </si>
  <si>
    <t>Muskaan Mohammed Shaikh</t>
  </si>
  <si>
    <t>Pradnya Ulhas Mishal</t>
  </si>
  <si>
    <t>PUSHPENDRA GUPTA</t>
  </si>
  <si>
    <t>Riya Sanjit Naik</t>
  </si>
  <si>
    <t>SAKSHI REDKAR</t>
  </si>
  <si>
    <t>SARANG SURLAKAR</t>
  </si>
  <si>
    <t>Snehit S. Panicker</t>
  </si>
  <si>
    <t>UDIT GAUDE</t>
  </si>
  <si>
    <t>VAIBHAV TUENKAR</t>
  </si>
  <si>
    <t>VAIBHAVI VASUDEV PALKAR</t>
  </si>
  <si>
    <t>VED NAIK</t>
  </si>
  <si>
    <t>Sarvana Prabhu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</si>
</sst>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1.0"/>
      <color theme="1"/>
      <name val="Calibri"/>
      <scheme val="minor"/>
    </font>
    <font>
      <b/>
      <sz val="11.0"/>
      <color rgb="FF000000"/>
      <name val="Calibri"/>
    </font>
    <font>
      <b/>
      <sz val="11.0"/>
      <color theme="1"/>
      <name val="Calibri"/>
    </font>
    <font/>
    <font>
      <sz val="11.0"/>
      <color theme="1"/>
      <name val="Calibri"/>
    </font>
    <font>
      <sz val="11.0"/>
      <color rgb="FF000000"/>
      <name val="Calibri"/>
    </font>
    <font>
      <color theme="1"/>
      <name val="Calibri"/>
      <scheme val="minor"/>
    </font>
    <font>
      <sz val="11.0"/>
      <color theme="1"/>
      <name val="Times New Roman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6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</borders>
  <cellStyleXfs count="1">
    <xf borderId="0" fillId="0" fontId="0" numFmtId="0" applyAlignment="1" applyFont="1"/>
  </cellStyleXfs>
  <cellXfs count="3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1" numFmtId="0" xfId="0" applyAlignment="1" applyFont="1">
      <alignment horizontal="center" shrinkToFit="0" vertical="top" wrapText="1"/>
    </xf>
    <xf borderId="0" fillId="0" fontId="1" numFmtId="0" xfId="0" applyAlignment="1" applyFont="1">
      <alignment horizontal="center" shrinkToFit="0" vertical="center" wrapText="1"/>
    </xf>
    <xf borderId="0" fillId="0" fontId="2" numFmtId="0" xfId="0" applyFont="1"/>
    <xf borderId="0" fillId="0" fontId="2" numFmtId="0" xfId="0" applyAlignment="1" applyFont="1">
      <alignment horizontal="left" readingOrder="0"/>
    </xf>
    <xf borderId="0" fillId="0" fontId="1" numFmtId="0" xfId="0" applyAlignment="1" applyFont="1">
      <alignment horizontal="left" readingOrder="0" vertical="center"/>
    </xf>
    <xf borderId="0" fillId="0" fontId="1" numFmtId="0" xfId="0" applyAlignment="1" applyFont="1">
      <alignment horizontal="left" readingOrder="0"/>
    </xf>
    <xf borderId="0" fillId="0" fontId="1" numFmtId="0" xfId="0" applyAlignment="1" applyFont="1">
      <alignment horizontal="left" shrinkToFit="0" wrapText="1"/>
    </xf>
    <xf borderId="1" fillId="0" fontId="2" numFmtId="0" xfId="0" applyAlignment="1" applyBorder="1" applyFont="1">
      <alignment horizontal="center"/>
    </xf>
    <xf borderId="2" fillId="0" fontId="3" numFmtId="0" xfId="0" applyBorder="1" applyFont="1"/>
    <xf borderId="3" fillId="0" fontId="3" numFmtId="0" xfId="0" applyBorder="1" applyFont="1"/>
    <xf borderId="1" fillId="0" fontId="2" numFmtId="0" xfId="0" applyAlignment="1" applyBorder="1" applyFont="1">
      <alignment horizontal="center" vertical="center"/>
    </xf>
    <xf borderId="4" fillId="0" fontId="2" numFmtId="0" xfId="0" applyAlignment="1" applyBorder="1" applyFont="1">
      <alignment horizontal="center" vertical="center"/>
    </xf>
    <xf borderId="1" fillId="0" fontId="4" numFmtId="0" xfId="0" applyAlignment="1" applyBorder="1" applyFont="1">
      <alignment horizontal="center" readingOrder="0"/>
    </xf>
    <xf borderId="1" fillId="0" fontId="4" numFmtId="0" xfId="0" applyAlignment="1" applyBorder="1" applyFont="1">
      <alignment horizontal="center"/>
    </xf>
    <xf borderId="4" fillId="0" fontId="4" numFmtId="0" xfId="0" applyAlignment="1" applyBorder="1" applyFont="1">
      <alignment horizontal="center" readingOrder="0"/>
    </xf>
    <xf borderId="4" fillId="0" fontId="1" numFmtId="0" xfId="0" applyAlignment="1" applyBorder="1" applyFont="1">
      <alignment horizontal="center" shrinkToFit="1" vertical="center" wrapText="0"/>
    </xf>
    <xf borderId="4" fillId="0" fontId="1" numFmtId="0" xfId="0" applyAlignment="1" applyBorder="1" applyFont="1">
      <alignment horizontal="center" shrinkToFit="0" vertical="center" wrapText="1"/>
    </xf>
    <xf borderId="4" fillId="0" fontId="2" numFmtId="0" xfId="0" applyAlignment="1" applyBorder="1" applyFont="1">
      <alignment horizontal="center"/>
    </xf>
    <xf borderId="4" fillId="0" fontId="4" numFmtId="0" xfId="0" applyAlignment="1" applyBorder="1" applyFont="1">
      <alignment horizontal="right" readingOrder="0" shrinkToFit="0" wrapText="1"/>
    </xf>
    <xf borderId="4" fillId="0" fontId="5" numFmtId="0" xfId="0" applyAlignment="1" applyBorder="1" applyFont="1">
      <alignment horizontal="right" readingOrder="0" shrinkToFit="0" vertical="bottom" wrapText="0"/>
    </xf>
    <xf borderId="4" fillId="0" fontId="6" numFmtId="0" xfId="0" applyAlignment="1" applyBorder="1" applyFont="1">
      <alignment readingOrder="0"/>
    </xf>
    <xf borderId="4" fillId="0" fontId="7" numFmtId="0" xfId="0" applyAlignment="1" applyBorder="1" applyFont="1">
      <alignment readingOrder="0"/>
    </xf>
    <xf borderId="4" fillId="0" fontId="4" numFmtId="10" xfId="0" applyAlignment="1" applyBorder="1" applyFont="1" applyNumberFormat="1">
      <alignment horizontal="center"/>
    </xf>
    <xf borderId="4" fillId="0" fontId="4" numFmtId="9" xfId="0" applyAlignment="1" applyBorder="1" applyFont="1" applyNumberFormat="1">
      <alignment horizontal="center"/>
    </xf>
    <xf borderId="4" fillId="0" fontId="4" numFmtId="0" xfId="0" applyAlignment="1" applyBorder="1" applyFont="1">
      <alignment horizontal="center"/>
    </xf>
    <xf borderId="4" fillId="0" fontId="4" numFmtId="0" xfId="0" applyAlignment="1" applyBorder="1" applyFont="1">
      <alignment readingOrder="0" shrinkToFit="0" wrapText="1"/>
    </xf>
    <xf borderId="4" fillId="2" fontId="5" numFmtId="0" xfId="0" applyAlignment="1" applyBorder="1" applyFill="1" applyFont="1">
      <alignment horizontal="right" readingOrder="0" shrinkToFit="0" vertical="bottom" wrapText="0"/>
    </xf>
    <xf borderId="4" fillId="0" fontId="6" numFmtId="0" xfId="0" applyAlignment="1" applyBorder="1" applyFont="1">
      <alignment horizontal="center" readingOrder="0"/>
    </xf>
    <xf borderId="4" fillId="0" fontId="6" numFmtId="0" xfId="0" applyBorder="1" applyFont="1"/>
    <xf borderId="5" fillId="0" fontId="4" numFmtId="9" xfId="0" applyAlignment="1" applyBorder="1" applyFont="1" applyNumberFormat="1">
      <alignment horizontal="center"/>
    </xf>
    <xf borderId="0" fillId="0" fontId="4" numFmtId="9" xfId="0" applyAlignment="1" applyFont="1" applyNumberFormat="1">
      <alignment horizontal="center"/>
    </xf>
  </cellXfs>
  <cellStyles count="1">
    <cellStyle xfId="0" name="Normal" builtinId="0"/>
  </cellStyles>
  <dxfs count="1">
    <dxf>
      <font>
        <color rgb="FF9C0006"/>
      </font>
      <fill>
        <patternFill patternType="solid">
          <fgColor rgb="FFFFC7CE"/>
          <bgColor rgb="FFFFC7CE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4.43" defaultRowHeight="15.0"/>
  <cols>
    <col customWidth="1" min="1" max="1" width="11.71"/>
    <col customWidth="1" min="2" max="2" width="16.14"/>
    <col customWidth="1" min="3" max="3" width="35.0"/>
    <col customWidth="1" min="4" max="4" width="14.71"/>
    <col customWidth="1" min="5" max="5" width="15.86"/>
    <col customWidth="1" min="6" max="6" width="11.14"/>
    <col customWidth="1" min="7" max="7" width="11.57"/>
    <col customWidth="1" min="8" max="8" width="9.29"/>
    <col customWidth="1" min="9" max="9" width="11.29"/>
    <col customWidth="1" min="10" max="10" width="8.71"/>
    <col customWidth="1" min="11" max="11" width="11.0"/>
    <col customWidth="1" min="12" max="12" width="20.43"/>
    <col customWidth="1" min="13" max="14" width="8.71"/>
    <col customWidth="1" min="15" max="15" width="2.71"/>
    <col customWidth="1" hidden="1" min="16" max="19" width="9.14"/>
    <col customWidth="1" hidden="1" min="20" max="20" width="3.71"/>
    <col customWidth="1" hidden="1" min="21" max="23" width="9.14"/>
    <col customWidth="1" hidden="1" min="24" max="24" width="4.14"/>
    <col customWidth="1" hidden="1" min="25" max="28" width="9.14"/>
  </cols>
  <sheetData>
    <row r="1" ht="14.25" customHeight="1">
      <c r="A1" s="1" t="s">
        <v>0</v>
      </c>
    </row>
    <row r="2" ht="14.25" customHeight="1">
      <c r="A2" s="2" t="s">
        <v>1</v>
      </c>
    </row>
    <row r="3" ht="14.25" customHeight="1">
      <c r="A3" s="3" t="s">
        <v>2</v>
      </c>
    </row>
    <row r="4" ht="14.25" customHeight="1">
      <c r="A4" s="3" t="s">
        <v>3</v>
      </c>
    </row>
    <row r="5" ht="14.25" customHeight="1">
      <c r="C5" s="4" t="s">
        <v>4</v>
      </c>
      <c r="E5" s="5" t="s">
        <v>5</v>
      </c>
      <c r="H5" s="6" t="s">
        <v>6</v>
      </c>
    </row>
    <row r="6" ht="14.25" customHeight="1">
      <c r="C6" s="7" t="s">
        <v>7</v>
      </c>
      <c r="E6" s="8" t="s">
        <v>8</v>
      </c>
      <c r="H6" s="6" t="s">
        <v>9</v>
      </c>
    </row>
    <row r="7" ht="14.25" customHeight="1"/>
    <row r="8" ht="13.5" customHeight="1"/>
    <row r="9" ht="24.0" customHeight="1">
      <c r="A9" s="9" t="s">
        <v>10</v>
      </c>
      <c r="B9" s="10"/>
      <c r="C9" s="11"/>
      <c r="D9" s="12" t="s">
        <v>11</v>
      </c>
      <c r="E9" s="11"/>
      <c r="F9" s="12" t="s">
        <v>12</v>
      </c>
      <c r="G9" s="11"/>
      <c r="H9" s="12" t="s">
        <v>13</v>
      </c>
      <c r="I9" s="11"/>
      <c r="J9" s="12" t="s">
        <v>14</v>
      </c>
      <c r="K9" s="11"/>
      <c r="L9" s="13" t="s">
        <v>15</v>
      </c>
    </row>
    <row r="10" ht="14.25" customHeight="1">
      <c r="A10" s="9" t="s">
        <v>16</v>
      </c>
      <c r="B10" s="10"/>
      <c r="C10" s="11"/>
      <c r="D10" s="14">
        <v>7.0</v>
      </c>
      <c r="E10" s="11"/>
      <c r="F10" s="14">
        <v>13.0</v>
      </c>
      <c r="G10" s="11"/>
      <c r="H10" s="15"/>
      <c r="I10" s="11"/>
      <c r="J10" s="15"/>
      <c r="K10" s="11"/>
      <c r="L10" s="16">
        <v>20.0</v>
      </c>
    </row>
    <row r="11" ht="14.25" customHeight="1">
      <c r="A11" s="17" t="s">
        <v>17</v>
      </c>
      <c r="B11" s="17" t="s">
        <v>18</v>
      </c>
      <c r="C11" s="18" t="s">
        <v>19</v>
      </c>
      <c r="D11" s="19" t="s">
        <v>20</v>
      </c>
      <c r="E11" s="19" t="s">
        <v>21</v>
      </c>
      <c r="F11" s="19" t="s">
        <v>20</v>
      </c>
      <c r="G11" s="19" t="s">
        <v>21</v>
      </c>
      <c r="H11" s="19" t="s">
        <v>20</v>
      </c>
      <c r="I11" s="19" t="s">
        <v>21</v>
      </c>
      <c r="J11" s="19" t="s">
        <v>20</v>
      </c>
      <c r="K11" s="19" t="s">
        <v>21</v>
      </c>
      <c r="L11" s="19" t="s">
        <v>22</v>
      </c>
    </row>
    <row r="12" ht="14.25" customHeight="1">
      <c r="A12" s="20">
        <v>1.0</v>
      </c>
      <c r="B12" s="21">
        <v>2401002.0</v>
      </c>
      <c r="C12" s="22" t="s">
        <v>23</v>
      </c>
      <c r="D12" s="23">
        <v>7.0</v>
      </c>
      <c r="E12" s="24">
        <f t="shared" ref="E12:E29" si="1">D12/7</f>
        <v>1</v>
      </c>
      <c r="F12" s="16">
        <v>13.0</v>
      </c>
      <c r="G12" s="25">
        <f t="shared" ref="G12:G29" si="2">F12/$F$10</f>
        <v>1</v>
      </c>
      <c r="H12" s="26"/>
      <c r="I12" s="25" t="str">
        <f t="shared" ref="I12:I21" si="3">H12/$H$10</f>
        <v>#DIV/0!</v>
      </c>
      <c r="J12" s="26"/>
      <c r="K12" s="25" t="str">
        <f t="shared" ref="K12:K21" si="4">J12/$J$10</f>
        <v>#DIV/0!</v>
      </c>
      <c r="L12" s="25">
        <f t="shared" ref="L12:L29" si="5">(D12+F12+H12+J12)/$L$10</f>
        <v>1</v>
      </c>
    </row>
    <row r="13" ht="14.25" customHeight="1">
      <c r="A13" s="20">
        <v>2.0</v>
      </c>
      <c r="B13" s="21">
        <v>2401010.0</v>
      </c>
      <c r="C13" s="27" t="s">
        <v>24</v>
      </c>
      <c r="D13" s="23">
        <v>5.0</v>
      </c>
      <c r="E13" s="24">
        <f t="shared" si="1"/>
        <v>0.7142857143</v>
      </c>
      <c r="F13" s="16">
        <v>10.0</v>
      </c>
      <c r="G13" s="25">
        <f t="shared" si="2"/>
        <v>0.7692307692</v>
      </c>
      <c r="H13" s="26"/>
      <c r="I13" s="25" t="str">
        <f t="shared" si="3"/>
        <v>#DIV/0!</v>
      </c>
      <c r="J13" s="26"/>
      <c r="K13" s="25" t="str">
        <f t="shared" si="4"/>
        <v>#DIV/0!</v>
      </c>
      <c r="L13" s="25">
        <f t="shared" si="5"/>
        <v>0.75</v>
      </c>
    </row>
    <row r="14" ht="14.25" customHeight="1">
      <c r="A14" s="20">
        <v>3.0</v>
      </c>
      <c r="B14" s="21">
        <v>2401017.0</v>
      </c>
      <c r="C14" s="27" t="s">
        <v>25</v>
      </c>
      <c r="D14" s="23">
        <v>0.0</v>
      </c>
      <c r="E14" s="24">
        <f t="shared" si="1"/>
        <v>0</v>
      </c>
      <c r="F14" s="16">
        <v>3.0</v>
      </c>
      <c r="G14" s="25">
        <f t="shared" si="2"/>
        <v>0.2307692308</v>
      </c>
      <c r="H14" s="26"/>
      <c r="I14" s="25" t="str">
        <f t="shared" si="3"/>
        <v>#DIV/0!</v>
      </c>
      <c r="J14" s="26"/>
      <c r="K14" s="25" t="str">
        <f t="shared" si="4"/>
        <v>#DIV/0!</v>
      </c>
      <c r="L14" s="25">
        <f t="shared" si="5"/>
        <v>0.15</v>
      </c>
    </row>
    <row r="15" ht="14.25" customHeight="1">
      <c r="A15" s="20">
        <v>4.0</v>
      </c>
      <c r="B15" s="21">
        <v>2401020.0</v>
      </c>
      <c r="C15" s="27" t="s">
        <v>26</v>
      </c>
      <c r="D15" s="23">
        <v>5.0</v>
      </c>
      <c r="E15" s="24">
        <f t="shared" si="1"/>
        <v>0.7142857143</v>
      </c>
      <c r="F15" s="16">
        <v>11.0</v>
      </c>
      <c r="G15" s="25">
        <f t="shared" si="2"/>
        <v>0.8461538462</v>
      </c>
      <c r="H15" s="26"/>
      <c r="I15" s="25" t="str">
        <f t="shared" si="3"/>
        <v>#DIV/0!</v>
      </c>
      <c r="J15" s="26"/>
      <c r="K15" s="25" t="str">
        <f t="shared" si="4"/>
        <v>#DIV/0!</v>
      </c>
      <c r="L15" s="25">
        <f t="shared" si="5"/>
        <v>0.8</v>
      </c>
    </row>
    <row r="16" ht="14.25" customHeight="1">
      <c r="A16" s="20">
        <v>5.0</v>
      </c>
      <c r="B16" s="21">
        <v>2401028.0</v>
      </c>
      <c r="C16" s="27" t="s">
        <v>27</v>
      </c>
      <c r="D16" s="23">
        <v>4.0</v>
      </c>
      <c r="E16" s="24">
        <f t="shared" si="1"/>
        <v>0.5714285714</v>
      </c>
      <c r="F16" s="16">
        <v>9.0</v>
      </c>
      <c r="G16" s="25">
        <f t="shared" si="2"/>
        <v>0.6923076923</v>
      </c>
      <c r="H16" s="26"/>
      <c r="I16" s="25" t="str">
        <f t="shared" si="3"/>
        <v>#DIV/0!</v>
      </c>
      <c r="J16" s="26"/>
      <c r="K16" s="25" t="str">
        <f t="shared" si="4"/>
        <v>#DIV/0!</v>
      </c>
      <c r="L16" s="25">
        <f t="shared" si="5"/>
        <v>0.65</v>
      </c>
    </row>
    <row r="17" ht="14.25" customHeight="1">
      <c r="A17" s="20">
        <v>6.0</v>
      </c>
      <c r="B17" s="21">
        <v>2401030.0</v>
      </c>
      <c r="C17" s="27" t="s">
        <v>28</v>
      </c>
      <c r="D17" s="23">
        <v>0.0</v>
      </c>
      <c r="E17" s="24">
        <f t="shared" si="1"/>
        <v>0</v>
      </c>
      <c r="F17" s="16">
        <v>0.0</v>
      </c>
      <c r="G17" s="25">
        <f t="shared" si="2"/>
        <v>0</v>
      </c>
      <c r="H17" s="26"/>
      <c r="I17" s="25" t="str">
        <f t="shared" si="3"/>
        <v>#DIV/0!</v>
      </c>
      <c r="J17" s="26"/>
      <c r="K17" s="25" t="str">
        <f t="shared" si="4"/>
        <v>#DIV/0!</v>
      </c>
      <c r="L17" s="25">
        <f t="shared" si="5"/>
        <v>0</v>
      </c>
    </row>
    <row r="18" ht="14.25" customHeight="1">
      <c r="A18" s="20">
        <v>7.0</v>
      </c>
      <c r="B18" s="21">
        <v>2401041.0</v>
      </c>
      <c r="C18" s="27" t="s">
        <v>29</v>
      </c>
      <c r="D18" s="23">
        <v>2.0</v>
      </c>
      <c r="E18" s="24">
        <f t="shared" si="1"/>
        <v>0.2857142857</v>
      </c>
      <c r="F18" s="16">
        <v>13.0</v>
      </c>
      <c r="G18" s="25">
        <f t="shared" si="2"/>
        <v>1</v>
      </c>
      <c r="H18" s="26"/>
      <c r="I18" s="25" t="str">
        <f t="shared" si="3"/>
        <v>#DIV/0!</v>
      </c>
      <c r="J18" s="26"/>
      <c r="K18" s="25" t="str">
        <f t="shared" si="4"/>
        <v>#DIV/0!</v>
      </c>
      <c r="L18" s="25">
        <f t="shared" si="5"/>
        <v>0.75</v>
      </c>
    </row>
    <row r="19" ht="14.25" customHeight="1">
      <c r="A19" s="20">
        <v>8.0</v>
      </c>
      <c r="B19" s="21">
        <v>2401047.0</v>
      </c>
      <c r="C19" s="27" t="s">
        <v>30</v>
      </c>
      <c r="D19" s="23">
        <v>4.0</v>
      </c>
      <c r="E19" s="24">
        <f t="shared" si="1"/>
        <v>0.5714285714</v>
      </c>
      <c r="F19" s="16">
        <v>13.0</v>
      </c>
      <c r="G19" s="25">
        <f t="shared" si="2"/>
        <v>1</v>
      </c>
      <c r="H19" s="26"/>
      <c r="I19" s="25" t="str">
        <f t="shared" si="3"/>
        <v>#DIV/0!</v>
      </c>
      <c r="J19" s="26"/>
      <c r="K19" s="25" t="str">
        <f t="shared" si="4"/>
        <v>#DIV/0!</v>
      </c>
      <c r="L19" s="25">
        <f t="shared" si="5"/>
        <v>0.85</v>
      </c>
    </row>
    <row r="20" ht="14.25" customHeight="1">
      <c r="A20" s="20">
        <v>9.0</v>
      </c>
      <c r="B20" s="21">
        <v>2401053.0</v>
      </c>
      <c r="C20" s="27" t="s">
        <v>31</v>
      </c>
      <c r="D20" s="23">
        <v>0.0</v>
      </c>
      <c r="E20" s="24">
        <f t="shared" si="1"/>
        <v>0</v>
      </c>
      <c r="F20" s="16">
        <v>9.0</v>
      </c>
      <c r="G20" s="25">
        <f t="shared" si="2"/>
        <v>0.6923076923</v>
      </c>
      <c r="H20" s="26"/>
      <c r="I20" s="25" t="str">
        <f t="shared" si="3"/>
        <v>#DIV/0!</v>
      </c>
      <c r="J20" s="26"/>
      <c r="K20" s="25" t="str">
        <f t="shared" si="4"/>
        <v>#DIV/0!</v>
      </c>
      <c r="L20" s="25">
        <f t="shared" si="5"/>
        <v>0.45</v>
      </c>
    </row>
    <row r="21" ht="14.25" customHeight="1">
      <c r="A21" s="20">
        <v>10.0</v>
      </c>
      <c r="B21" s="21">
        <v>2401059.0</v>
      </c>
      <c r="C21" s="27" t="s">
        <v>32</v>
      </c>
      <c r="D21" s="23">
        <v>3.0</v>
      </c>
      <c r="E21" s="24">
        <f t="shared" si="1"/>
        <v>0.4285714286</v>
      </c>
      <c r="F21" s="16">
        <v>12.0</v>
      </c>
      <c r="G21" s="25">
        <f t="shared" si="2"/>
        <v>0.9230769231</v>
      </c>
      <c r="H21" s="26"/>
      <c r="I21" s="25" t="str">
        <f t="shared" si="3"/>
        <v>#DIV/0!</v>
      </c>
      <c r="J21" s="26"/>
      <c r="K21" s="25" t="str">
        <f t="shared" si="4"/>
        <v>#DIV/0!</v>
      </c>
      <c r="L21" s="25">
        <f t="shared" si="5"/>
        <v>0.75</v>
      </c>
    </row>
    <row r="22" ht="14.25" customHeight="1">
      <c r="A22" s="20">
        <v>11.0</v>
      </c>
      <c r="B22" s="28">
        <v>2401068.0</v>
      </c>
      <c r="C22" s="22" t="s">
        <v>33</v>
      </c>
      <c r="D22" s="22">
        <v>0.0</v>
      </c>
      <c r="E22" s="24">
        <f t="shared" si="1"/>
        <v>0</v>
      </c>
      <c r="F22" s="29">
        <v>8.0</v>
      </c>
      <c r="G22" s="25">
        <f t="shared" si="2"/>
        <v>0.6153846154</v>
      </c>
      <c r="H22" s="30"/>
      <c r="I22" s="30"/>
      <c r="J22" s="30"/>
      <c r="K22" s="30"/>
      <c r="L22" s="25">
        <f t="shared" si="5"/>
        <v>0.4</v>
      </c>
    </row>
    <row r="23" ht="14.25" customHeight="1">
      <c r="A23" s="20">
        <v>12.0</v>
      </c>
      <c r="B23" s="21">
        <v>2401075.0</v>
      </c>
      <c r="C23" s="22" t="s">
        <v>34</v>
      </c>
      <c r="D23" s="22">
        <v>0.0</v>
      </c>
      <c r="E23" s="24">
        <f t="shared" si="1"/>
        <v>0</v>
      </c>
      <c r="F23" s="29">
        <v>8.0</v>
      </c>
      <c r="G23" s="25">
        <f t="shared" si="2"/>
        <v>0.6153846154</v>
      </c>
      <c r="H23" s="30"/>
      <c r="I23" s="30"/>
      <c r="J23" s="30"/>
      <c r="K23" s="30"/>
      <c r="L23" s="25">
        <f t="shared" si="5"/>
        <v>0.4</v>
      </c>
    </row>
    <row r="24" ht="14.25" customHeight="1">
      <c r="A24" s="20">
        <v>13.0</v>
      </c>
      <c r="B24" s="21">
        <v>2401083.0</v>
      </c>
      <c r="C24" s="22" t="s">
        <v>35</v>
      </c>
      <c r="D24" s="22">
        <v>5.0</v>
      </c>
      <c r="E24" s="24">
        <f t="shared" si="1"/>
        <v>0.7142857143</v>
      </c>
      <c r="F24" s="29">
        <v>11.0</v>
      </c>
      <c r="G24" s="25">
        <f t="shared" si="2"/>
        <v>0.8461538462</v>
      </c>
      <c r="H24" s="30"/>
      <c r="I24" s="30"/>
      <c r="J24" s="30"/>
      <c r="K24" s="30"/>
      <c r="L24" s="25">
        <f t="shared" si="5"/>
        <v>0.8</v>
      </c>
    </row>
    <row r="25" ht="14.25" customHeight="1">
      <c r="A25" s="20">
        <v>14.0</v>
      </c>
      <c r="B25" s="21">
        <v>2401091.0</v>
      </c>
      <c r="C25" s="22" t="s">
        <v>36</v>
      </c>
      <c r="D25" s="22">
        <v>0.0</v>
      </c>
      <c r="E25" s="24">
        <f t="shared" si="1"/>
        <v>0</v>
      </c>
      <c r="F25" s="29">
        <v>8.0</v>
      </c>
      <c r="G25" s="25">
        <f t="shared" si="2"/>
        <v>0.6153846154</v>
      </c>
      <c r="H25" s="30"/>
      <c r="I25" s="30"/>
      <c r="J25" s="30"/>
      <c r="K25" s="30"/>
      <c r="L25" s="25">
        <f t="shared" si="5"/>
        <v>0.4</v>
      </c>
    </row>
    <row r="26" ht="14.25" customHeight="1">
      <c r="A26" s="20">
        <v>15.0</v>
      </c>
      <c r="B26" s="21">
        <v>2401093.0</v>
      </c>
      <c r="C26" s="22" t="s">
        <v>37</v>
      </c>
      <c r="D26" s="22">
        <v>0.0</v>
      </c>
      <c r="E26" s="24">
        <f t="shared" si="1"/>
        <v>0</v>
      </c>
      <c r="F26" s="29">
        <v>9.0</v>
      </c>
      <c r="G26" s="25">
        <f t="shared" si="2"/>
        <v>0.6923076923</v>
      </c>
      <c r="H26" s="30"/>
      <c r="I26" s="30"/>
      <c r="J26" s="30"/>
      <c r="K26" s="30"/>
      <c r="L26" s="25">
        <f t="shared" si="5"/>
        <v>0.45</v>
      </c>
    </row>
    <row r="27" ht="14.25" customHeight="1">
      <c r="A27" s="20">
        <v>16.0</v>
      </c>
      <c r="B27" s="21">
        <v>2401094.0</v>
      </c>
      <c r="C27" s="22" t="s">
        <v>38</v>
      </c>
      <c r="D27" s="22">
        <v>2.0</v>
      </c>
      <c r="E27" s="24">
        <f t="shared" si="1"/>
        <v>0.2857142857</v>
      </c>
      <c r="F27" s="29">
        <v>10.0</v>
      </c>
      <c r="G27" s="25">
        <f t="shared" si="2"/>
        <v>0.7692307692</v>
      </c>
      <c r="H27" s="30"/>
      <c r="I27" s="30"/>
      <c r="J27" s="30"/>
      <c r="K27" s="30"/>
      <c r="L27" s="25">
        <f t="shared" si="5"/>
        <v>0.6</v>
      </c>
    </row>
    <row r="28" ht="14.25" customHeight="1">
      <c r="A28" s="20">
        <v>17.0</v>
      </c>
      <c r="B28" s="21">
        <v>2401097.0</v>
      </c>
      <c r="C28" s="22" t="s">
        <v>39</v>
      </c>
      <c r="D28" s="22">
        <v>0.0</v>
      </c>
      <c r="E28" s="24">
        <f t="shared" si="1"/>
        <v>0</v>
      </c>
      <c r="F28" s="29">
        <v>5.0</v>
      </c>
      <c r="G28" s="25">
        <f t="shared" si="2"/>
        <v>0.3846153846</v>
      </c>
      <c r="H28" s="30"/>
      <c r="I28" s="30"/>
      <c r="J28" s="30"/>
      <c r="K28" s="30"/>
      <c r="L28" s="25">
        <f t="shared" si="5"/>
        <v>0.25</v>
      </c>
    </row>
    <row r="29" ht="14.25" customHeight="1">
      <c r="A29" s="20">
        <v>18.0</v>
      </c>
      <c r="B29" s="21">
        <v>2401098.0</v>
      </c>
      <c r="C29" s="22" t="s">
        <v>40</v>
      </c>
      <c r="D29" s="22">
        <v>5.0</v>
      </c>
      <c r="E29" s="24">
        <f t="shared" si="1"/>
        <v>0.7142857143</v>
      </c>
      <c r="F29" s="29">
        <v>8.0</v>
      </c>
      <c r="G29" s="31">
        <f t="shared" si="2"/>
        <v>0.6153846154</v>
      </c>
      <c r="H29" s="30"/>
      <c r="I29" s="30"/>
      <c r="J29" s="30"/>
      <c r="K29" s="30"/>
      <c r="L29" s="25">
        <f t="shared" si="5"/>
        <v>0.65</v>
      </c>
    </row>
    <row r="30" ht="14.25" customHeight="1">
      <c r="G30" s="32"/>
    </row>
    <row r="31" ht="14.25" customHeight="1">
      <c r="G31" s="32"/>
    </row>
    <row r="32" ht="14.25" customHeight="1">
      <c r="G32" s="32"/>
    </row>
    <row r="33" ht="14.25" customHeight="1">
      <c r="G33" s="32"/>
    </row>
    <row r="34" ht="14.25" customHeight="1">
      <c r="G34" s="32"/>
    </row>
    <row r="35" ht="14.25" customHeight="1">
      <c r="G35" s="32"/>
    </row>
    <row r="36" ht="14.25" customHeight="1">
      <c r="G36" s="32"/>
    </row>
    <row r="37" ht="14.25" customHeight="1">
      <c r="G37" s="32"/>
    </row>
    <row r="38" ht="14.25" customHeight="1">
      <c r="G38" s="32"/>
    </row>
    <row r="39" ht="14.25" customHeight="1">
      <c r="G39" s="32"/>
    </row>
    <row r="40" ht="14.25" customHeight="1">
      <c r="G40" s="32"/>
    </row>
    <row r="41" ht="14.25" customHeight="1">
      <c r="G41" s="32"/>
    </row>
    <row r="42" ht="14.25" customHeight="1">
      <c r="G42" s="32"/>
    </row>
    <row r="43" ht="14.25" customHeight="1">
      <c r="G43" s="32"/>
    </row>
    <row r="44" ht="14.25" customHeight="1">
      <c r="G44" s="32"/>
    </row>
    <row r="45" ht="14.25" customHeight="1">
      <c r="G45" s="32"/>
    </row>
    <row r="46" ht="14.25" customHeight="1">
      <c r="G46" s="32"/>
    </row>
    <row r="47" ht="14.25" customHeight="1">
      <c r="G47" s="32"/>
    </row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</sheetData>
  <mergeCells count="19">
    <mergeCell ref="H5:Z5"/>
    <mergeCell ref="H6:Z6"/>
    <mergeCell ref="A1:AB1"/>
    <mergeCell ref="A2:AB2"/>
    <mergeCell ref="A3:AB3"/>
    <mergeCell ref="A4:AB4"/>
    <mergeCell ref="E5:F5"/>
    <mergeCell ref="C6:D6"/>
    <mergeCell ref="E6:F6"/>
    <mergeCell ref="F10:G10"/>
    <mergeCell ref="H10:I10"/>
    <mergeCell ref="A9:C9"/>
    <mergeCell ref="D9:E9"/>
    <mergeCell ref="F9:G9"/>
    <mergeCell ref="H9:I9"/>
    <mergeCell ref="J9:K9"/>
    <mergeCell ref="A10:C10"/>
    <mergeCell ref="D10:E10"/>
    <mergeCell ref="J10:K10"/>
  </mergeCells>
  <conditionalFormatting sqref="E12:E29">
    <cfRule type="cellIs" dxfId="0" priority="1" operator="lessThan">
      <formula>0.75</formula>
    </cfRule>
  </conditionalFormatting>
  <conditionalFormatting sqref="G12:G47">
    <cfRule type="cellIs" dxfId="0" priority="2" operator="lessThan">
      <formula>0.75</formula>
    </cfRule>
  </conditionalFormatting>
  <conditionalFormatting sqref="I12:I21">
    <cfRule type="cellIs" dxfId="0" priority="3" operator="lessThan">
      <formula>0.75</formula>
    </cfRule>
  </conditionalFormatting>
  <conditionalFormatting sqref="I12:I21">
    <cfRule type="cellIs" dxfId="0" priority="4" operator="lessThan">
      <formula>0.7</formula>
    </cfRule>
  </conditionalFormatting>
  <conditionalFormatting sqref="K12:K21">
    <cfRule type="cellIs" dxfId="0" priority="5" operator="lessThan">
      <formula>0.75</formula>
    </cfRule>
  </conditionalFormatting>
  <conditionalFormatting sqref="L12:L29">
    <cfRule type="cellIs" dxfId="0" priority="6" operator="lessThan">
      <formula>0.75</formula>
    </cfRule>
  </conditionalFormatting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</cp:coreProperties>
</file>